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75" windowWidth="19320" windowHeight="11310"/>
  </bookViews>
  <sheets>
    <sheet name="Изоляторы" sheetId="1" r:id="rId1"/>
  </sheets>
  <calcPr calcId="125725"/>
</workbook>
</file>

<file path=xl/calcChain.xml><?xml version="1.0" encoding="utf-8"?>
<calcChain xmlns="http://schemas.openxmlformats.org/spreadsheetml/2006/main">
  <c r="H12" i="1"/>
  <c r="H11"/>
  <c r="H10"/>
  <c r="H7"/>
  <c r="H8"/>
</calcChain>
</file>

<file path=xl/sharedStrings.xml><?xml version="1.0" encoding="utf-8"?>
<sst xmlns="http://schemas.openxmlformats.org/spreadsheetml/2006/main" count="45" uniqueCount="31">
  <si>
    <t>№ п/п</t>
  </si>
  <si>
    <t>Код материала из справочника заказчика</t>
  </si>
  <si>
    <t>Наименование продукции, Тип, марка</t>
  </si>
  <si>
    <t xml:space="preserve">                                                   АНАЛОГ                                                 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</si>
  <si>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</si>
  <si>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</si>
  <si>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ЕИ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</si>
  <si>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</si>
  <si>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</si>
  <si>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</si>
  <si>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</si>
  <si>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Колпачок К-9</t>
  </si>
  <si>
    <t>ШТ</t>
  </si>
  <si>
    <t>Колпачок К-5</t>
  </si>
  <si>
    <t>Колпачок К-6</t>
  </si>
  <si>
    <t>Колпачок К-5 ГОСТ 18380-80</t>
  </si>
  <si>
    <t xml:space="preserve">Колпачок КП-18  </t>
  </si>
  <si>
    <t>Изолятор ТФ-20</t>
  </si>
  <si>
    <t>Колпачок К-6 ГОСТ 18380-80</t>
  </si>
  <si>
    <t>Изолятор ШФ-10Г</t>
  </si>
  <si>
    <t xml:space="preserve">Изолятор ШФ-20Г   </t>
  </si>
  <si>
    <t xml:space="preserve">Колпачок КП-22  </t>
  </si>
  <si>
    <t>Изолятор ШФ-35 В</t>
  </si>
  <si>
    <t>Изолятор ШФ20Г1</t>
  </si>
  <si>
    <t>Изолятор ШФ-20Г с колпачком</t>
  </si>
  <si>
    <t>Изолятор НП-18А с колпачком</t>
  </si>
  <si>
    <t>Колпачок КП-16</t>
  </si>
  <si>
    <t>ИТОГО без НДС, руб.</t>
  </si>
  <si>
    <t>НДС, руб.</t>
  </si>
  <si>
    <t>ИТОГО с НДС, руб.</t>
  </si>
  <si>
    <t>Сводная информация о предлагаемой продукции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</si>
</sst>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2" fillId="0" borderId="5" xfId="0" applyFont="1" applyBorder="1" applyAlignment="1">
      <alignment horizontal="right" vertical="center"/>
    </xf>
    <xf numFmtId="0" fontId="4" fillId="0" borderId="0" xfId="0" applyFont="1"/>
  </cellXfs>
  <cellStyles count="2">
    <cellStyle name="Обычный" xfId="0" builtinId="0"/>
    <cellStyle name="Обычный 2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tabSelected="1" workbookViewId="0">
      <selection activeCell="A3" sqref="A3:A16"/>
    </sheetView>
  </sheetViews>
  <sheetFormatPr defaultRowHeight="15"/>
  <cols>
    <col min="2" max="2" width="17.42578125" customWidth="1"/>
    <col min="3" max="3" width="24" customWidth="1"/>
    <col min="4" max="4" width="22.28515625" customWidth="1"/>
  </cols>
  <sheetData>
    <row r="1" spans="1:11" ht="16.5" thickBot="1">
      <c r="B1" s="16" t="s">
        <v>30</v>
      </c>
    </row>
    <row r="2" spans="1:11" ht="105.75" thickBot="1">
      <c r="A2" s="1" t="s">
        <v>0</v>
      </c>
      <c r="B2" s="2" t="s">
        <v>1</v>
      </c>
      <c r="C2" s="3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</row>
    <row r="3" spans="1:11" ht="15.75" thickBot="1">
      <c r="A3" s="4">
        <v>1</v>
      </c>
      <c r="B3" s="5">
        <v>2020963</v>
      </c>
      <c r="C3" s="6" t="s">
        <v>11</v>
      </c>
      <c r="D3" s="7"/>
      <c r="E3" s="7"/>
      <c r="F3" s="7"/>
      <c r="G3" s="8" t="s">
        <v>12</v>
      </c>
      <c r="H3" s="2">
        <v>162</v>
      </c>
      <c r="I3" s="7"/>
      <c r="J3" s="7"/>
      <c r="K3" s="7"/>
    </row>
    <row r="4" spans="1:11" ht="15.75" thickBot="1">
      <c r="A4" s="1">
        <v>2</v>
      </c>
      <c r="B4" s="5">
        <v>2028571</v>
      </c>
      <c r="C4" s="6" t="s">
        <v>13</v>
      </c>
      <c r="D4" s="7"/>
      <c r="E4" s="7"/>
      <c r="F4" s="7"/>
      <c r="G4" s="8" t="s">
        <v>12</v>
      </c>
      <c r="H4" s="2">
        <v>6282</v>
      </c>
      <c r="I4" s="7"/>
      <c r="J4" s="7"/>
      <c r="K4" s="7"/>
    </row>
    <row r="5" spans="1:11" ht="15.75" thickBot="1">
      <c r="A5" s="4">
        <v>3</v>
      </c>
      <c r="B5" s="5">
        <v>2029973</v>
      </c>
      <c r="C5" s="6" t="s">
        <v>14</v>
      </c>
      <c r="D5" s="7"/>
      <c r="E5" s="7"/>
      <c r="F5" s="7"/>
      <c r="G5" s="8" t="s">
        <v>12</v>
      </c>
      <c r="H5" s="2">
        <v>4018</v>
      </c>
      <c r="I5" s="7"/>
      <c r="J5" s="7"/>
      <c r="K5" s="7"/>
    </row>
    <row r="6" spans="1:11" ht="15.75" thickBot="1">
      <c r="A6" s="1">
        <v>4</v>
      </c>
      <c r="B6" s="5">
        <v>2073520</v>
      </c>
      <c r="C6" s="6" t="s">
        <v>15</v>
      </c>
      <c r="D6" s="7"/>
      <c r="E6" s="7"/>
      <c r="F6" s="7"/>
      <c r="G6" s="8" t="s">
        <v>12</v>
      </c>
      <c r="H6" s="2">
        <v>17312</v>
      </c>
      <c r="I6" s="7"/>
      <c r="J6" s="7"/>
      <c r="K6" s="7"/>
    </row>
    <row r="7" spans="1:11" ht="15.75" thickBot="1">
      <c r="A7" s="4">
        <v>5</v>
      </c>
      <c r="B7" s="5">
        <v>2078179</v>
      </c>
      <c r="C7" s="6" t="s">
        <v>16</v>
      </c>
      <c r="D7" s="7"/>
      <c r="E7" s="7"/>
      <c r="F7" s="7"/>
      <c r="G7" s="8" t="s">
        <v>12</v>
      </c>
      <c r="H7" s="2">
        <f>38426-17212</f>
        <v>21214</v>
      </c>
      <c r="I7" s="7"/>
      <c r="J7" s="7"/>
      <c r="K7" s="7"/>
    </row>
    <row r="8" spans="1:11" ht="15.75" thickBot="1">
      <c r="A8" s="1">
        <v>6</v>
      </c>
      <c r="B8" s="5">
        <v>2105943</v>
      </c>
      <c r="C8" s="6" t="s">
        <v>17</v>
      </c>
      <c r="D8" s="7"/>
      <c r="E8" s="7"/>
      <c r="F8" s="7"/>
      <c r="G8" s="8" t="s">
        <v>12</v>
      </c>
      <c r="H8" s="2">
        <f>49747+1000+202</f>
        <v>50949</v>
      </c>
      <c r="I8" s="7"/>
      <c r="J8" s="7"/>
      <c r="K8" s="7"/>
    </row>
    <row r="9" spans="1:11" ht="15.75" thickBot="1">
      <c r="A9" s="4">
        <v>7</v>
      </c>
      <c r="B9" s="5">
        <v>2111511</v>
      </c>
      <c r="C9" s="6" t="s">
        <v>18</v>
      </c>
      <c r="D9" s="7"/>
      <c r="E9" s="7"/>
      <c r="F9" s="7"/>
      <c r="G9" s="8" t="s">
        <v>12</v>
      </c>
      <c r="H9" s="2">
        <v>10717</v>
      </c>
      <c r="I9" s="7"/>
      <c r="J9" s="7"/>
      <c r="K9" s="7"/>
    </row>
    <row r="10" spans="1:11" ht="15.75" thickBot="1">
      <c r="A10" s="1">
        <v>8</v>
      </c>
      <c r="B10" s="5">
        <v>2114732</v>
      </c>
      <c r="C10" s="6" t="s">
        <v>19</v>
      </c>
      <c r="D10" s="7"/>
      <c r="E10" s="7"/>
      <c r="F10" s="7"/>
      <c r="G10" s="8" t="s">
        <v>12</v>
      </c>
      <c r="H10" s="2">
        <f>4579-42</f>
        <v>4537</v>
      </c>
      <c r="I10" s="7"/>
      <c r="J10" s="7"/>
      <c r="K10" s="7"/>
    </row>
    <row r="11" spans="1:11" ht="15.75" thickBot="1">
      <c r="A11" s="4">
        <v>9</v>
      </c>
      <c r="B11" s="5">
        <v>2114733</v>
      </c>
      <c r="C11" s="6" t="s">
        <v>20</v>
      </c>
      <c r="D11" s="7"/>
      <c r="E11" s="7"/>
      <c r="F11" s="7"/>
      <c r="G11" s="8" t="s">
        <v>12</v>
      </c>
      <c r="H11" s="2">
        <f>31565+571+42</f>
        <v>32178</v>
      </c>
      <c r="I11" s="7"/>
      <c r="J11" s="7"/>
      <c r="K11" s="7"/>
    </row>
    <row r="12" spans="1:11" ht="15.75" thickBot="1">
      <c r="A12" s="1">
        <v>10</v>
      </c>
      <c r="B12" s="5">
        <v>2115929</v>
      </c>
      <c r="C12" s="6" t="s">
        <v>21</v>
      </c>
      <c r="D12" s="7"/>
      <c r="E12" s="7"/>
      <c r="F12" s="7"/>
      <c r="G12" s="8" t="s">
        <v>12</v>
      </c>
      <c r="H12" s="2">
        <f>32728-1464-3139</f>
        <v>28125</v>
      </c>
      <c r="I12" s="7"/>
      <c r="J12" s="7"/>
      <c r="K12" s="7"/>
    </row>
    <row r="13" spans="1:11" ht="15.75" thickBot="1">
      <c r="A13" s="4">
        <v>11</v>
      </c>
      <c r="B13" s="5">
        <v>2225251</v>
      </c>
      <c r="C13" s="6" t="s">
        <v>22</v>
      </c>
      <c r="D13" s="7"/>
      <c r="E13" s="7"/>
      <c r="F13" s="7"/>
      <c r="G13" s="8" t="s">
        <v>12</v>
      </c>
      <c r="H13" s="2">
        <v>5</v>
      </c>
      <c r="I13" s="7"/>
      <c r="J13" s="7"/>
      <c r="K13" s="7"/>
    </row>
    <row r="14" spans="1:11" ht="15.75" thickBot="1">
      <c r="A14" s="1">
        <v>12</v>
      </c>
      <c r="B14" s="5">
        <v>2225712</v>
      </c>
      <c r="C14" s="6" t="s">
        <v>23</v>
      </c>
      <c r="D14" s="7"/>
      <c r="E14" s="7"/>
      <c r="F14" s="7"/>
      <c r="G14" s="8" t="s">
        <v>12</v>
      </c>
      <c r="H14" s="2">
        <v>204</v>
      </c>
      <c r="I14" s="7"/>
      <c r="J14" s="7"/>
      <c r="K14" s="7"/>
    </row>
    <row r="15" spans="1:11" ht="21.75" thickBot="1">
      <c r="A15" s="4">
        <v>13</v>
      </c>
      <c r="B15" s="5">
        <v>2229383</v>
      </c>
      <c r="C15" s="6" t="s">
        <v>24</v>
      </c>
      <c r="D15" s="7"/>
      <c r="E15" s="7"/>
      <c r="F15" s="7"/>
      <c r="G15" s="8" t="s">
        <v>12</v>
      </c>
      <c r="H15" s="2">
        <v>2338</v>
      </c>
      <c r="I15" s="7"/>
      <c r="J15" s="7"/>
      <c r="K15" s="7"/>
    </row>
    <row r="16" spans="1:11" ht="21.75" thickBot="1">
      <c r="A16" s="1">
        <v>14</v>
      </c>
      <c r="B16" s="5">
        <v>2230551</v>
      </c>
      <c r="C16" s="6" t="s">
        <v>25</v>
      </c>
      <c r="D16" s="7"/>
      <c r="E16" s="7"/>
      <c r="F16" s="7"/>
      <c r="G16" s="8" t="s">
        <v>12</v>
      </c>
      <c r="H16" s="2">
        <v>388</v>
      </c>
      <c r="I16" s="7"/>
      <c r="J16" s="7"/>
      <c r="K16" s="7"/>
    </row>
    <row r="17" spans="1:11" ht="15.75" thickBot="1">
      <c r="A17" s="10"/>
      <c r="B17" s="5">
        <v>2262534</v>
      </c>
      <c r="C17" s="6" t="s">
        <v>26</v>
      </c>
      <c r="D17" s="8"/>
      <c r="E17" s="8"/>
      <c r="F17" s="8"/>
      <c r="G17" s="8" t="s">
        <v>12</v>
      </c>
      <c r="H17" s="5">
        <v>37</v>
      </c>
      <c r="I17" s="8"/>
      <c r="J17" s="8"/>
      <c r="K17" s="8"/>
    </row>
    <row r="18" spans="1:11" ht="15.75" thickBot="1">
      <c r="A18" s="9"/>
      <c r="B18" s="11" t="s">
        <v>27</v>
      </c>
      <c r="C18" s="6"/>
      <c r="D18" s="12"/>
      <c r="E18" s="12"/>
      <c r="F18" s="12"/>
      <c r="G18" s="13"/>
      <c r="H18" s="13"/>
      <c r="I18" s="13"/>
      <c r="J18" s="13"/>
      <c r="K18" s="13"/>
    </row>
    <row r="19" spans="1:11" ht="15.75" thickBot="1">
      <c r="A19" s="10"/>
      <c r="B19" s="12" t="s">
        <v>28</v>
      </c>
      <c r="C19" s="14"/>
      <c r="D19" s="12"/>
      <c r="E19" s="12"/>
      <c r="F19" s="12"/>
      <c r="G19" s="13"/>
      <c r="H19" s="15"/>
      <c r="I19" s="13"/>
      <c r="J19" s="13"/>
      <c r="K19" s="13"/>
    </row>
    <row r="20" spans="1:11" ht="15.75" thickBot="1">
      <c r="A20" s="10"/>
      <c r="B20" s="12" t="s">
        <v>29</v>
      </c>
      <c r="C20" s="14"/>
      <c r="D20" s="12"/>
      <c r="E20" s="12"/>
      <c r="F20" s="12"/>
      <c r="G20" s="13"/>
      <c r="H20" s="15"/>
      <c r="I20" s="13"/>
      <c r="J20" s="13"/>
      <c r="K20" s="1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Изоляторы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Столяров Николай Владимирович</dc:creator>
  <cp:lastModifiedBy>Lyanoi.MV</cp:lastModifiedBy>
  <dcterms:created xsi:type="dcterms:W3CDTF">2013-05-23T10:14:57Z</dcterms:created>
  <dcterms:modified xsi:type="dcterms:W3CDTF">2013-06-06T06:34:25Z</dcterms:modified>
</cp:coreProperties>
</file>